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3567633-7431-4B99-92F1-ED538134B51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AC11" i="1"/>
  <c r="AF11" i="1" s="1"/>
  <c r="N11" i="1"/>
  <c r="P11" i="1" s="1"/>
  <c r="AC10" i="1"/>
  <c r="AF10" i="1" s="1"/>
  <c r="N10" i="1"/>
  <c r="P10" i="1" s="1"/>
  <c r="AH10" i="1" l="1"/>
  <c r="AJ10" i="1" s="1"/>
  <c r="AL10" i="1" s="1"/>
  <c r="AL13" i="1" s="1"/>
  <c r="AL14" i="1" s="1"/>
  <c r="AG10" i="1"/>
  <c r="AH11" i="1"/>
  <c r="AJ11" i="1" s="1"/>
  <c r="AL11" i="1" s="1"/>
  <c r="AG11" i="1"/>
</calcChain>
</file>

<file path=xl/sharedStrings.xml><?xml version="1.0" encoding="utf-8"?>
<sst xmlns="http://schemas.openxmlformats.org/spreadsheetml/2006/main" count="83" uniqueCount="63">
  <si>
    <t xml:space="preserve"> ชื่อองค์กรปกครองส่วนท้องถิ่น ..... เทศบาลตำบลท่าช้าง .....</t>
  </si>
  <si>
    <t>ภ.ด.ส.7</t>
  </si>
  <si>
    <t>นางสาว สามารถ สุภาพกิจ    เลขที่ 133/1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</si>
  <si>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</si>
  <si>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</si>
  <si>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</si>
  <si>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</si>
  <si>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</si>
  <si>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</si>
  <si>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</si>
  <si>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</si>
  <si>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</si>
  <si>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</si>
  <si>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</si>
  <si>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</si>
  <si>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</si>
  <si>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</si>
  <si>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</si>
  <si>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</si>
  <si>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</si>
  <si>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</si>
  <si>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</si>
  <si>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</si>
  <si>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</si>
  <si>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</si>
  <si>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</si>
  <si>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</si>
  <si>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</si>
  <si>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</si>
  <si>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</si>
  <si>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</si>
  <si>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</si>
  <si>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</si>
  <si>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</si>
  <si>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</si>
  <si>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</si>
  <si>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</si>
  <si>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</si>
  <si>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</si>
  <si>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ส774/8661</t>
  </si>
  <si>
    <t>3150600086872</t>
  </si>
  <si>
    <t>นางสาว สามารถ สุภาพกิจ</t>
  </si>
  <si>
    <t>เลขที่ 133/1 ม.5</t>
  </si>
  <si>
    <t>5983</t>
  </si>
  <si>
    <t>05D094/001</t>
  </si>
  <si>
    <t>โฉนด</t>
  </si>
  <si>
    <t xml:space="preserve">ที่อยู่อาศัย หลังหลัก </t>
  </si>
  <si>
    <t>133/1 ม.5ท่าช้าง วิเศษชัยชาญ อ่างทอง</t>
  </si>
  <si>
    <t>05D094/001-B001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</si>
  <si>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</si>
  <si>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</si>
  <si>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</si>
  <si>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*ร้านขายไก่ย่าง</t>
  </si>
  <si>
    <t>4124</t>
  </si>
  <si>
    <t>05D124</t>
  </si>
  <si>
    <t>29457</t>
  </si>
  <si>
    <t>05D124-B001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</si>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</sst>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5703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/>
      <c r="J10" s="61">
        <v>0</v>
      </c>
      <c r="K10" s="61">
        <v>0</v>
      </c>
      <c r="L10" s="62">
        <v>11.25</v>
      </c>
      <c r="M10" s="61" t="s">
        <v>46</v>
      </c>
      <c r="N10" s="65">
        <f>((J10*400)+(K10*100))+L10</f>
        <v>11.25</v>
      </c>
      <c r="O10" s="65">
        <v>150</v>
      </c>
      <c r="P10" s="65">
        <f>N10*O10</f>
        <v>1687.5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47</v>
      </c>
      <c r="V10" s="64" t="s">
        <v>48</v>
      </c>
      <c r="W10" s="61" t="s">
        <v>49</v>
      </c>
      <c r="X10" s="61" t="s">
        <v>50</v>
      </c>
      <c r="Y10" s="61" t="s">
        <v>51</v>
      </c>
      <c r="Z10" s="65">
        <v>45</v>
      </c>
      <c r="AA10" s="62">
        <v>100</v>
      </c>
      <c r="AB10" s="65">
        <v>6650</v>
      </c>
      <c r="AC10" s="65">
        <f>Z10*AB10</f>
        <v>299250</v>
      </c>
      <c r="AD10" s="63">
        <v>7</v>
      </c>
      <c r="AE10" s="63">
        <v>25</v>
      </c>
      <c r="AF10" s="65">
        <f>(AC10*(100-AE10))/100</f>
        <v>224437.5</v>
      </c>
      <c r="AG10" s="65">
        <f>AF10+P10</f>
        <v>226125</v>
      </c>
      <c r="AH10" s="65">
        <f>AF10+(P10*(AA10/100))</f>
        <v>226125</v>
      </c>
      <c r="AI10" s="65">
        <v>0</v>
      </c>
      <c r="AJ10" s="65">
        <f>IF((AI10-AH10) &gt; 1,0,IF((AI10-AH10)&lt;0,AH10-AI10,AI10-AH10))</f>
        <v>226125</v>
      </c>
      <c r="AK10" s="65">
        <v>0.3</v>
      </c>
      <c r="AL10" s="65">
        <f>AJ10*(AK10/100)</f>
        <v>678.375</v>
      </c>
      <c r="AM10" s="11" t="s">
        <v>52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53</v>
      </c>
      <c r="G11" s="64" t="s">
        <v>54</v>
      </c>
      <c r="H11" s="61" t="s">
        <v>45</v>
      </c>
      <c r="I11" s="61" t="s">
        <v>55</v>
      </c>
      <c r="J11" s="61">
        <v>0</v>
      </c>
      <c r="K11" s="61">
        <v>0</v>
      </c>
      <c r="L11" s="62">
        <v>13.5</v>
      </c>
      <c r="M11" s="61" t="s">
        <v>46</v>
      </c>
      <c r="N11" s="65">
        <f>((J11*400)+(K11*100))+L11</f>
        <v>13.5</v>
      </c>
      <c r="O11" s="65">
        <v>750</v>
      </c>
      <c r="P11" s="65">
        <f>N11*O11</f>
        <v>10125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47</v>
      </c>
      <c r="V11" s="64" t="s">
        <v>56</v>
      </c>
      <c r="W11" s="61" t="s">
        <v>49</v>
      </c>
      <c r="X11" s="61" t="s">
        <v>57</v>
      </c>
      <c r="Y11" s="61" t="s">
        <v>58</v>
      </c>
      <c r="Z11" s="65">
        <v>54</v>
      </c>
      <c r="AA11" s="62">
        <v>100</v>
      </c>
      <c r="AB11" s="65">
        <v>6650</v>
      </c>
      <c r="AC11" s="65">
        <f>Z11*AB11</f>
        <v>359100</v>
      </c>
      <c r="AD11" s="63">
        <v>30</v>
      </c>
      <c r="AE11" s="63">
        <v>85</v>
      </c>
      <c r="AF11" s="65">
        <f>(AC11*(100-AE11))/100</f>
        <v>53865</v>
      </c>
      <c r="AG11" s="65">
        <f>AF11+P11</f>
        <v>63990</v>
      </c>
      <c r="AH11" s="65">
        <f>AF11+(P11*(AA11/100))</f>
        <v>63990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51.5</v>
      </c>
      <c r="M12" s="61" t="s">
        <v>60</v>
      </c>
      <c r="N12" s="65">
        <f>((J12*400)+(K12*100))+L12</f>
        <v>51.5</v>
      </c>
      <c r="O12" s="65">
        <v>750</v>
      </c>
      <c r="P12" s="65">
        <f>N12*O12</f>
        <v>38625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38625</v>
      </c>
      <c r="AH12" s="65">
        <f>AG12</f>
        <v>38625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61</v>
      </c>
      <c r="AL13" s="65">
        <f>SUM(AL10:AL12)</f>
        <v>678.375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62</v>
      </c>
      <c r="AL14" s="65">
        <f>FLOOR((AL13/100)*10,0.01)</f>
        <v>67.83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2021-03-02T04:02:03Z</cp:lastPrinted>
  <dcterms:created xsi:type="dcterms:W3CDTF">2010-09-03T23:45:18Z</dcterms:created>
  <dcterms:modified xsi:type="dcterms:W3CDTF">2021-03-02T04:02:05Z</dcterms:modified>
  <cp:category/>
</cp:coreProperties>
</file>